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A441D79F-25A6-4E27-934E-EDC4FA172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объемов финансирования" sheetId="2" r:id="rId1"/>
  </sheets>
  <definedNames>
    <definedName name="_xlnm.Print_Area" localSheetId="0">'Анализ объемов финансирования'!$A$1:$I$19</definedName>
  </definedNames>
  <calcPr calcId="181029"/>
</workbook>
</file>

<file path=xl/calcChain.xml><?xml version="1.0" encoding="utf-8"?>
<calcChain xmlns="http://schemas.openxmlformats.org/spreadsheetml/2006/main">
  <c r="C7" i="2" l="1"/>
  <c r="D13" i="2"/>
  <c r="F7" i="2"/>
  <c r="D7" i="2"/>
  <c r="I9" i="2" l="1"/>
  <c r="C9" i="2"/>
  <c r="E12" i="2"/>
  <c r="G12" i="2"/>
  <c r="H12" i="2"/>
  <c r="F9" i="2" l="1"/>
  <c r="D9" i="2" l="1"/>
  <c r="I7" i="2" l="1"/>
  <c r="H11" i="2"/>
  <c r="G11" i="2"/>
  <c r="G7" i="2"/>
  <c r="G10" i="2"/>
  <c r="H10" i="2"/>
  <c r="G13" i="2"/>
  <c r="G15" i="2"/>
  <c r="H15" i="2"/>
  <c r="G16" i="2"/>
  <c r="H16" i="2"/>
  <c r="G17" i="2"/>
  <c r="H17" i="2"/>
  <c r="G18" i="2"/>
  <c r="H18" i="2"/>
  <c r="G8" i="2"/>
  <c r="E15" i="2"/>
  <c r="E16" i="2"/>
  <c r="E17" i="2"/>
  <c r="E18" i="2"/>
  <c r="E10" i="2"/>
  <c r="F19" i="2" l="1"/>
  <c r="I19" i="2"/>
  <c r="G9" i="2"/>
  <c r="C19" i="2"/>
  <c r="H13" i="2"/>
  <c r="G19" i="2" l="1"/>
  <c r="H8" i="2"/>
  <c r="E8" i="2"/>
  <c r="E13" i="2"/>
  <c r="E11" i="2"/>
  <c r="E9" i="2" l="1"/>
  <c r="H9" i="2"/>
  <c r="E7" i="2"/>
  <c r="D19" i="2"/>
  <c r="H19" i="2" s="1"/>
  <c r="H7" i="2"/>
  <c r="E19" i="2" l="1"/>
</calcChain>
</file>

<file path=xl/sharedStrings.xml><?xml version="1.0" encoding="utf-8"?>
<sst xmlns="http://schemas.openxmlformats.org/spreadsheetml/2006/main" count="38" uniqueCount="37">
  <si>
    <t>1.</t>
  </si>
  <si>
    <t>Наименование подпрограммы, основного мероприятия, мероприятия</t>
  </si>
  <si>
    <t>%</t>
  </si>
  <si>
    <t>№п/п</t>
  </si>
  <si>
    <t>Фактическое выполнение мероприятий (фактические расходы)</t>
  </si>
  <si>
    <t>Предусмотрено муниципальной программой в первоначальной редакции, руб</t>
  </si>
  <si>
    <t>руб.</t>
  </si>
  <si>
    <t>в % от предусмотенного муниципальной программой</t>
  </si>
  <si>
    <t>6=5/2*100%</t>
  </si>
  <si>
    <t>7=5/3*100%</t>
  </si>
  <si>
    <t>в т.ч. кредиторская задолженность за отчетный период, руб.</t>
  </si>
  <si>
    <t>Всего по муниципальной программе  
«Устойчивое развитие экономической базы Тайтурского городского поселения Усольского муниципального района Иркутской области на 2023-2028 годы»</t>
  </si>
  <si>
    <t>Заложено в бюджет на финансирование мероприятий (кассовые расходы)</t>
  </si>
  <si>
    <t xml:space="preserve">Подпрограмма 1.    
«Обеспечение деятельности главы Тайтурского городского поселения Усольского муниципального района 
Иркутской области» на 2023-2028 годы
</t>
  </si>
  <si>
    <t xml:space="preserve">Мероприятие 1. 
Расходы на выплату главы в целях обеспечения выполнения функций государственными органами
</t>
  </si>
  <si>
    <t>1.1.</t>
  </si>
  <si>
    <t>2.1.</t>
  </si>
  <si>
    <t>2.2.</t>
  </si>
  <si>
    <t>2.3.</t>
  </si>
  <si>
    <t xml:space="preserve">Подпрограмма 2.    
«Обеспечение деятельности администрации Тайтурского городского поселения Усольского муниципального района Иркутской области» на 2023-2028 годы </t>
  </si>
  <si>
    <t xml:space="preserve">Мероприятие 1. 
Расходы на выплату персоналу в целях обеспечения выполнения функций 
государственными органами
</t>
  </si>
  <si>
    <t>I Основное мероприятие «Обеспечение финансовыми средствами резервного фонда Тайтурского городского поселения Усольского муниципального района Иркутской области» на 2023-2028 годы</t>
  </si>
  <si>
    <t>2.4.</t>
  </si>
  <si>
    <t>II Основное мероприятие «Информационное обеспечение Тайтурского городского поселения Усольского муниципального района Иркутской области» на 2023-2028 годы</t>
  </si>
  <si>
    <t>III Основное мероприятие «Межбюджетные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соглашениями» на 2023-2028 годы</t>
  </si>
  <si>
    <t>2.5.</t>
  </si>
  <si>
    <t>2.6.</t>
  </si>
  <si>
    <t xml:space="preserve">IV Основное мероприятие «Доплаты 
к пенсиям муниципальным служащим Тайтурского городского поселения Усольского муниципального района 
Иркутской области» на 2023-2028 годы
</t>
  </si>
  <si>
    <t>2.7.</t>
  </si>
  <si>
    <t xml:space="preserve">V Основное мероприятие «Профессиональная подготовка, переподготовка и повышение квалификации" на 2023-2028 годы  </t>
  </si>
  <si>
    <t>2.8.</t>
  </si>
  <si>
    <t>VI Основное мероприятие «Обслуживание муниципального долга» на 2023-2028 годы</t>
  </si>
  <si>
    <t xml:space="preserve">Мероприятие 2.
Содержание имущества администрации, услуги для обеспечения муниципальных нужд, приобретение основных средств и материальных запасов
</t>
  </si>
  <si>
    <t>2.9.</t>
  </si>
  <si>
    <t xml:space="preserve">Мероприятие 3.
Штрафы за нарушения законодательства (в том числе пении), налоги, пошлины и сбор, расходы по награждению к почетной грамоте </t>
  </si>
  <si>
    <t>Приложение № 2
к постановлению администрации 
Тайтурского городского поселения 
Усольского муниципального района 
Иркутской области 
от 21.05.2025г. № 200</t>
  </si>
  <si>
    <t>Анализ объема финансирования муниципальной программы «Устойчивое развитие экономической базы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</si>
</sst>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164" fontId="2" fillId="2" borderId="0" xfId="0" applyNumberFormat="1" applyFont="1" applyFill="1"/>
    <xf numFmtId="2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topLeftCell="A22" zoomScale="85" zoomScaleNormal="85" zoomScaleSheetLayoutView="55" workbookViewId="0">
      <selection activeCell="K5" sqref="K5"/>
    </sheetView>
  </sheetViews>
  <sheetFormatPr defaultRowHeight="15.75" x14ac:dyDescent="0.25"/>
  <cols>
    <col min="1" max="1" width="9.28515625" style="1" customWidth="1"/>
    <col min="2" max="2" width="46" style="6" customWidth="1"/>
    <col min="3" max="3" width="19.42578125" style="22" customWidth="1"/>
    <col min="4" max="4" width="17.5703125" style="2" customWidth="1"/>
    <col min="5" max="5" width="21.85546875" style="13" customWidth="1"/>
    <col min="6" max="6" width="15.85546875" style="11" customWidth="1"/>
    <col min="7" max="7" width="14.7109375" style="7" customWidth="1"/>
    <col min="8" max="8" width="13.28515625" style="13" customWidth="1"/>
    <col min="9" max="9" width="20.85546875" style="7" customWidth="1"/>
    <col min="10" max="10" width="10" style="7" bestFit="1" customWidth="1"/>
    <col min="11" max="11" width="9.140625" style="7"/>
    <col min="12" max="13" width="10" style="7" bestFit="1" customWidth="1"/>
    <col min="14" max="16384" width="9.140625" style="7"/>
  </cols>
  <sheetData>
    <row r="1" spans="1:11" ht="104.25" customHeight="1" x14ac:dyDescent="0.25">
      <c r="G1" s="30" t="s">
        <v>35</v>
      </c>
      <c r="H1" s="30"/>
      <c r="I1" s="30"/>
    </row>
    <row r="2" spans="1:11" ht="74.25" customHeight="1" x14ac:dyDescent="0.25">
      <c r="A2" s="31" t="s">
        <v>36</v>
      </c>
      <c r="B2" s="31"/>
      <c r="C2" s="31"/>
      <c r="D2" s="31"/>
      <c r="E2" s="31"/>
      <c r="F2" s="31"/>
      <c r="G2" s="31"/>
      <c r="H2" s="31"/>
      <c r="I2" s="31"/>
    </row>
    <row r="3" spans="1:11" ht="18.75" customHeight="1" x14ac:dyDescent="0.25">
      <c r="A3" s="33" t="s">
        <v>3</v>
      </c>
      <c r="B3" s="32" t="s">
        <v>1</v>
      </c>
      <c r="C3" s="35" t="s">
        <v>5</v>
      </c>
      <c r="D3" s="34" t="s">
        <v>12</v>
      </c>
      <c r="E3" s="34"/>
      <c r="F3" s="32" t="s">
        <v>4</v>
      </c>
      <c r="G3" s="32"/>
      <c r="H3" s="32"/>
      <c r="I3" s="32"/>
    </row>
    <row r="4" spans="1:11" ht="38.25" customHeight="1" x14ac:dyDescent="0.25">
      <c r="A4" s="33"/>
      <c r="B4" s="32"/>
      <c r="C4" s="35"/>
      <c r="D4" s="34"/>
      <c r="E4" s="34"/>
      <c r="F4" s="32"/>
      <c r="G4" s="32"/>
      <c r="H4" s="32"/>
      <c r="I4" s="32"/>
    </row>
    <row r="5" spans="1:11" ht="73.5" customHeight="1" x14ac:dyDescent="0.25">
      <c r="A5" s="33"/>
      <c r="B5" s="32"/>
      <c r="C5" s="35"/>
      <c r="D5" s="16" t="s">
        <v>6</v>
      </c>
      <c r="E5" s="16" t="s">
        <v>7</v>
      </c>
      <c r="F5" s="17" t="s">
        <v>6</v>
      </c>
      <c r="G5" s="33" t="s">
        <v>2</v>
      </c>
      <c r="H5" s="33"/>
      <c r="I5" s="15" t="s">
        <v>10</v>
      </c>
    </row>
    <row r="6" spans="1:11" s="2" customFormat="1" x14ac:dyDescent="0.25">
      <c r="A6" s="14"/>
      <c r="B6" s="18">
        <v>1</v>
      </c>
      <c r="C6" s="24">
        <v>2</v>
      </c>
      <c r="D6" s="14">
        <v>3</v>
      </c>
      <c r="E6" s="19">
        <v>4</v>
      </c>
      <c r="F6" s="19">
        <v>5</v>
      </c>
      <c r="G6" s="14" t="s">
        <v>8</v>
      </c>
      <c r="H6" s="19" t="s">
        <v>9</v>
      </c>
      <c r="I6" s="14">
        <v>8</v>
      </c>
    </row>
    <row r="7" spans="1:11" s="2" customFormat="1" ht="80.25" customHeight="1" x14ac:dyDescent="0.25">
      <c r="A7" s="14" t="s">
        <v>0</v>
      </c>
      <c r="B7" s="8" t="s">
        <v>13</v>
      </c>
      <c r="C7" s="25">
        <f>C8</f>
        <v>3025157.95</v>
      </c>
      <c r="D7" s="10">
        <f>D8</f>
        <v>3025157.95</v>
      </c>
      <c r="E7" s="10">
        <f>D7*100/C7</f>
        <v>100</v>
      </c>
      <c r="F7" s="10">
        <f>F8</f>
        <v>550972.71</v>
      </c>
      <c r="G7" s="10">
        <f>F7*100/C7</f>
        <v>18.213022893564943</v>
      </c>
      <c r="H7" s="10">
        <f>F7*100/D7</f>
        <v>18.213022893564943</v>
      </c>
      <c r="I7" s="10">
        <f>I8</f>
        <v>0</v>
      </c>
    </row>
    <row r="8" spans="1:11" ht="68.25" customHeight="1" x14ac:dyDescent="0.25">
      <c r="A8" s="15" t="s">
        <v>15</v>
      </c>
      <c r="B8" s="8" t="s">
        <v>14</v>
      </c>
      <c r="C8" s="25">
        <v>3025157.95</v>
      </c>
      <c r="D8" s="10">
        <v>3025157.95</v>
      </c>
      <c r="E8" s="10">
        <f>D8*100/C8</f>
        <v>100</v>
      </c>
      <c r="F8" s="10">
        <v>550972.71</v>
      </c>
      <c r="G8" s="10">
        <f>F8*100/C8</f>
        <v>18.213022893564943</v>
      </c>
      <c r="H8" s="10">
        <f>F8*100/D8</f>
        <v>18.213022893564943</v>
      </c>
      <c r="I8" s="10">
        <v>0</v>
      </c>
    </row>
    <row r="9" spans="1:11" ht="82.5" customHeight="1" x14ac:dyDescent="0.25">
      <c r="A9" s="15">
        <v>2</v>
      </c>
      <c r="B9" s="8" t="s">
        <v>19</v>
      </c>
      <c r="C9" s="25">
        <f>C10+C11+C13+C14+C15+C16+C17+C18+C12</f>
        <v>26922824.789999999</v>
      </c>
      <c r="D9" s="10">
        <f>D10+D11+D13+D14+D15+D16+D17+D18+D12</f>
        <v>27360279.960000001</v>
      </c>
      <c r="E9" s="10">
        <f t="shared" ref="E9:E10" si="0">D9*100/C9</f>
        <v>101.62484870518671</v>
      </c>
      <c r="F9" s="10">
        <f>F10+F11+F13+F14+F15+F16+F17+F18+F12</f>
        <v>5228867.5699999994</v>
      </c>
      <c r="G9" s="10">
        <f t="shared" ref="G9:G18" si="1">F9*100/C9</f>
        <v>19.421690000159895</v>
      </c>
      <c r="H9" s="10">
        <f t="shared" ref="H9:H18" si="2">F9*100/D9</f>
        <v>19.111162523353066</v>
      </c>
      <c r="I9" s="10">
        <f>I10+I11+I13+I14+I15+I16+I17+I18+I12</f>
        <v>0</v>
      </c>
    </row>
    <row r="10" spans="1:11" ht="64.5" customHeight="1" x14ac:dyDescent="0.25">
      <c r="A10" s="15" t="s">
        <v>16</v>
      </c>
      <c r="B10" s="8" t="s">
        <v>20</v>
      </c>
      <c r="C10" s="25">
        <v>24306764.420000002</v>
      </c>
      <c r="D10" s="10">
        <v>24154115.920000002</v>
      </c>
      <c r="E10" s="10">
        <f t="shared" si="0"/>
        <v>99.371991691850184</v>
      </c>
      <c r="F10" s="10">
        <v>4316505.63</v>
      </c>
      <c r="G10" s="10">
        <f t="shared" si="1"/>
        <v>17.75845421222871</v>
      </c>
      <c r="H10" s="10">
        <f t="shared" si="2"/>
        <v>17.870683589896423</v>
      </c>
      <c r="I10" s="10">
        <v>0</v>
      </c>
    </row>
    <row r="11" spans="1:11" s="28" customFormat="1" ht="85.5" customHeight="1" x14ac:dyDescent="0.25">
      <c r="A11" s="23" t="s">
        <v>17</v>
      </c>
      <c r="B11" s="27" t="s">
        <v>32</v>
      </c>
      <c r="C11" s="25">
        <v>1898544.9</v>
      </c>
      <c r="D11" s="25">
        <v>2318648.5699999998</v>
      </c>
      <c r="E11" s="25">
        <f t="shared" ref="E11:E19" si="3">D11*100/C11</f>
        <v>122.12766577182346</v>
      </c>
      <c r="F11" s="25">
        <v>654586.38</v>
      </c>
      <c r="G11" s="25">
        <f>F11*100/C11</f>
        <v>34.478319685776199</v>
      </c>
      <c r="H11" s="25">
        <f>F11*100/D11</f>
        <v>28.231375313594853</v>
      </c>
      <c r="I11" s="25">
        <v>0</v>
      </c>
      <c r="K11" s="29"/>
    </row>
    <row r="12" spans="1:11" ht="69" customHeight="1" x14ac:dyDescent="0.25">
      <c r="A12" s="20" t="s">
        <v>18</v>
      </c>
      <c r="B12" s="8" t="s">
        <v>34</v>
      </c>
      <c r="C12" s="25">
        <v>36000</v>
      </c>
      <c r="D12" s="10">
        <v>206000</v>
      </c>
      <c r="E12" s="10">
        <f t="shared" si="3"/>
        <v>572.22222222222217</v>
      </c>
      <c r="F12" s="10">
        <v>136418.35</v>
      </c>
      <c r="G12" s="10">
        <f>F12*100/C12</f>
        <v>378.9398611111111</v>
      </c>
      <c r="H12" s="10">
        <f>F12*100/D12</f>
        <v>66.222499999999997</v>
      </c>
      <c r="I12" s="10">
        <v>0</v>
      </c>
      <c r="K12" s="12"/>
    </row>
    <row r="13" spans="1:11" ht="83.25" customHeight="1" x14ac:dyDescent="0.25">
      <c r="A13" s="20" t="s">
        <v>22</v>
      </c>
      <c r="B13" s="8" t="s">
        <v>21</v>
      </c>
      <c r="C13" s="25">
        <v>100000</v>
      </c>
      <c r="D13" s="10">
        <f>C13</f>
        <v>100000</v>
      </c>
      <c r="E13" s="10">
        <f t="shared" si="3"/>
        <v>100</v>
      </c>
      <c r="F13" s="10">
        <v>0</v>
      </c>
      <c r="G13" s="10">
        <f t="shared" si="1"/>
        <v>0</v>
      </c>
      <c r="H13" s="10">
        <f t="shared" si="2"/>
        <v>0</v>
      </c>
      <c r="I13" s="10">
        <v>0</v>
      </c>
    </row>
    <row r="14" spans="1:11" ht="87" customHeight="1" x14ac:dyDescent="0.25">
      <c r="A14" s="20" t="s">
        <v>25</v>
      </c>
      <c r="B14" s="8" t="s">
        <v>23</v>
      </c>
      <c r="C14" s="25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11" ht="148.5" customHeight="1" x14ac:dyDescent="0.25">
      <c r="A15" s="20" t="s">
        <v>26</v>
      </c>
      <c r="B15" s="8" t="s">
        <v>24</v>
      </c>
      <c r="C15" s="25">
        <v>335052.84000000003</v>
      </c>
      <c r="D15" s="10">
        <v>335052.84000000003</v>
      </c>
      <c r="E15" s="10">
        <f t="shared" si="3"/>
        <v>100</v>
      </c>
      <c r="F15" s="10">
        <v>83763.210000000006</v>
      </c>
      <c r="G15" s="10">
        <f t="shared" si="1"/>
        <v>25</v>
      </c>
      <c r="H15" s="10">
        <f t="shared" si="2"/>
        <v>25</v>
      </c>
      <c r="I15" s="10">
        <v>0</v>
      </c>
    </row>
    <row r="16" spans="1:11" ht="83.25" customHeight="1" x14ac:dyDescent="0.25">
      <c r="A16" s="20" t="s">
        <v>28</v>
      </c>
      <c r="B16" s="8" t="s">
        <v>27</v>
      </c>
      <c r="C16" s="25">
        <v>225564</v>
      </c>
      <c r="D16" s="10">
        <v>225564</v>
      </c>
      <c r="E16" s="10">
        <f t="shared" si="3"/>
        <v>100</v>
      </c>
      <c r="F16" s="10">
        <v>37594</v>
      </c>
      <c r="G16" s="10">
        <f t="shared" si="1"/>
        <v>16.666666666666668</v>
      </c>
      <c r="H16" s="10">
        <f t="shared" si="2"/>
        <v>16.666666666666668</v>
      </c>
      <c r="I16" s="10">
        <v>0</v>
      </c>
    </row>
    <row r="17" spans="1:9" ht="63" customHeight="1" x14ac:dyDescent="0.25">
      <c r="A17" s="20" t="s">
        <v>30</v>
      </c>
      <c r="B17" s="8" t="s">
        <v>29</v>
      </c>
      <c r="C17" s="25">
        <v>20000</v>
      </c>
      <c r="D17" s="10">
        <v>20000</v>
      </c>
      <c r="E17" s="10">
        <f t="shared" si="3"/>
        <v>100</v>
      </c>
      <c r="F17" s="10">
        <v>0</v>
      </c>
      <c r="G17" s="10">
        <f t="shared" si="1"/>
        <v>0</v>
      </c>
      <c r="H17" s="10">
        <f t="shared" si="2"/>
        <v>0</v>
      </c>
      <c r="I17" s="10">
        <v>0</v>
      </c>
    </row>
    <row r="18" spans="1:9" ht="35.25" customHeight="1" x14ac:dyDescent="0.25">
      <c r="A18" s="14" t="s">
        <v>33</v>
      </c>
      <c r="B18" s="8" t="s">
        <v>31</v>
      </c>
      <c r="C18" s="25">
        <v>898.63</v>
      </c>
      <c r="D18" s="10">
        <v>898.63</v>
      </c>
      <c r="E18" s="10">
        <f t="shared" si="3"/>
        <v>100</v>
      </c>
      <c r="F18" s="10">
        <v>0</v>
      </c>
      <c r="G18" s="10">
        <f t="shared" si="1"/>
        <v>0</v>
      </c>
      <c r="H18" s="10">
        <f t="shared" si="2"/>
        <v>0</v>
      </c>
      <c r="I18" s="10">
        <v>0</v>
      </c>
    </row>
    <row r="19" spans="1:9" ht="91.5" customHeight="1" x14ac:dyDescent="0.25">
      <c r="A19" s="20"/>
      <c r="B19" s="9" t="s">
        <v>11</v>
      </c>
      <c r="C19" s="26">
        <f>C7+C9</f>
        <v>29947982.739999998</v>
      </c>
      <c r="D19" s="21">
        <f>D7+D9</f>
        <v>30385437.91</v>
      </c>
      <c r="E19" s="21">
        <f t="shared" si="3"/>
        <v>101.46071664925769</v>
      </c>
      <c r="F19" s="21">
        <f>F7+F9</f>
        <v>5779840.2799999993</v>
      </c>
      <c r="G19" s="21">
        <f>F19*100/C19</f>
        <v>19.299598006914035</v>
      </c>
      <c r="H19" s="21">
        <f>F19*100/D19</f>
        <v>19.021744222082855</v>
      </c>
      <c r="I19" s="21">
        <f>I7+I9</f>
        <v>0</v>
      </c>
    </row>
    <row r="20" spans="1:9" x14ac:dyDescent="0.25">
      <c r="A20" s="2"/>
      <c r="B20" s="3"/>
    </row>
    <row r="23" spans="1:9" x14ac:dyDescent="0.25">
      <c r="A23" s="4"/>
    </row>
    <row r="25" spans="1:9" x14ac:dyDescent="0.25">
      <c r="A25" s="5"/>
    </row>
    <row r="27" spans="1:9" x14ac:dyDescent="0.25">
      <c r="A27" s="4"/>
    </row>
    <row r="29" spans="1:9" x14ac:dyDescent="0.25">
      <c r="A29" s="4"/>
    </row>
  </sheetData>
  <mergeCells count="8">
    <mergeCell ref="G1:I1"/>
    <mergeCell ref="A2:I2"/>
    <mergeCell ref="B3:B5"/>
    <mergeCell ref="A3:A5"/>
    <mergeCell ref="D3:E4"/>
    <mergeCell ref="F3:I4"/>
    <mergeCell ref="G5:H5"/>
    <mergeCell ref="C3:C5"/>
  </mergeCells>
  <pageMargins left="0.78740157480314965" right="0.34" top="0.4" bottom="0.39370078740157483" header="0.17" footer="0.31496062992125984"/>
  <pageSetup paperSize="9" scale="75" fitToHeight="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объемов финансирования</vt:lpstr>
      <vt:lpstr>'Анализ объемов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2025-05-21T03:50:13Z</dcterms:modified>
</cp:coreProperties>
</file>